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filterPrivacy="1"/>
  <xr:revisionPtr revIDLastSave="0" documentId="8_{BA94A346-3785-4B37-8AE4-AC2BF7BF3F84}" xr6:coauthVersionLast="47" xr6:coauthVersionMax="47" xr10:uidLastSave="{00000000-0000-0000-0000-000000000000}"/>
  <bookViews>
    <workbookView xWindow="-120" yWindow="-120" windowWidth="29040" windowHeight="15720" activeTab="2" xr2:uid="{00000000-000D-0000-FFFF-FFFF00000000}"/>
  </bookViews>
  <sheets>
    <sheet name="NS-01" sheetId="4" r:id="rId1"/>
    <sheet name="Measurment sheet" sheetId="5" r:id="rId2"/>
    <sheet name="BOQ"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5" l="1"/>
  <c r="H14" i="5"/>
  <c r="H13" i="5"/>
  <c r="E19" i="6" s="1"/>
  <c r="H6" i="5"/>
  <c r="E10" i="6" s="1"/>
  <c r="F31" i="5"/>
  <c r="E31" i="5"/>
  <c r="F32" i="5"/>
  <c r="E32" i="5"/>
  <c r="H12" i="5"/>
  <c r="E17" i="6" s="1"/>
  <c r="H16" i="5" l="1"/>
  <c r="E21" i="6" s="1"/>
  <c r="H11" i="5"/>
  <c r="E13" i="6" s="1"/>
  <c r="H10" i="5"/>
  <c r="E15" i="6" s="1"/>
  <c r="H9" i="5"/>
  <c r="E20" i="6" s="1"/>
  <c r="H5" i="5"/>
  <c r="E7" i="6" s="1"/>
  <c r="H4" i="5"/>
  <c r="E8" i="6" s="1"/>
  <c r="E42" i="5"/>
  <c r="E41" i="5"/>
  <c r="D36" i="5" l="1"/>
  <c r="H36" i="5" s="1"/>
  <c r="D37" i="5"/>
  <c r="F26" i="5"/>
  <c r="E26" i="5"/>
  <c r="D26" i="5"/>
  <c r="F24" i="5"/>
  <c r="E24" i="5"/>
  <c r="D24" i="5"/>
  <c r="E22" i="5"/>
  <c r="F22" i="5"/>
  <c r="D22" i="5"/>
  <c r="G20" i="5"/>
  <c r="F20" i="5"/>
  <c r="E20" i="5"/>
  <c r="D20" i="5"/>
  <c r="F12" i="4"/>
  <c r="F13" i="4" s="1"/>
  <c r="F14" i="4" s="1"/>
  <c r="F17" i="4" l="1"/>
  <c r="F15" i="4"/>
  <c r="F16" i="4" s="1"/>
  <c r="D44" i="5"/>
  <c r="H44" i="5" s="1"/>
  <c r="H46" i="5" s="1"/>
  <c r="E34" i="6" s="1"/>
  <c r="D31" i="5"/>
  <c r="H26" i="5"/>
  <c r="H37" i="5"/>
  <c r="H38" i="5" s="1"/>
  <c r="E36" i="6" s="1"/>
  <c r="D42" i="5"/>
  <c r="H42" i="5" s="1"/>
  <c r="H20" i="5"/>
  <c r="H24" i="5"/>
  <c r="E28" i="6" s="1"/>
  <c r="H22" i="5"/>
  <c r="E29" i="6" s="1"/>
  <c r="F18" i="4" l="1"/>
  <c r="F19" i="4" s="1"/>
  <c r="F20" i="4" s="1"/>
  <c r="E25" i="6"/>
  <c r="D41" i="5"/>
  <c r="H41" i="5" s="1"/>
  <c r="D32" i="5"/>
  <c r="H32" i="5" s="1"/>
  <c r="H31" i="5"/>
  <c r="H27" i="5"/>
  <c r="H28" i="5" s="1"/>
  <c r="H29" i="5" s="1"/>
  <c r="H43" i="5" l="1"/>
  <c r="E32" i="6" s="1"/>
  <c r="H33" i="5"/>
  <c r="E31" i="6" s="1"/>
  <c r="E26" i="6"/>
</calcChain>
</file>

<file path=xl/sharedStrings.xml><?xml version="1.0" encoding="utf-8"?>
<sst xmlns="http://schemas.openxmlformats.org/spreadsheetml/2006/main" count="178" uniqueCount="115">
  <si>
    <t>Unit</t>
  </si>
  <si>
    <t>Quantity</t>
  </si>
  <si>
    <t>All kinds of soil</t>
  </si>
  <si>
    <t>4.1.3</t>
  </si>
  <si>
    <t>4.3.1</t>
  </si>
  <si>
    <t xml:space="preserve">Filling available excavated earth (excluding rock) in trenches, plinth, sides of foundations etc. in layers not exceeding 20cm in depth, consolidating each deposited layer by ramming and watering, lead up to 50 m and lift upto 1.5 m. </t>
  </si>
  <si>
    <t xml:space="preserve">1:2:4 (1 cement : 2 coarse sand (zone-III) derived from natural sources : 4 graded stone aggregate 20 mm nominal size derived from natural sources) </t>
  </si>
  <si>
    <t>Centering and shuttering including strutting, propping etc. and removal of form work for :</t>
  </si>
  <si>
    <t xml:space="preserve">Foundations, footings, bases for columns. </t>
  </si>
  <si>
    <t>Structural steel work in single section, fixed with or without connecting plate, including cutting, hoisting, fixing in position and applying a priming coat of approved steel primer all complete.</t>
  </si>
  <si>
    <t>Steel work in built up tubular (round, square or rectangular hollow tubes etc.) trusses etc., including cutting, hoisting, fixing in position and applying a priming coat of approved steel primer, including welding and bolted with special shaped washers etc. complete.</t>
  </si>
  <si>
    <t>Kgs.</t>
  </si>
  <si>
    <t>kg</t>
  </si>
  <si>
    <t>Scheduled Items</t>
  </si>
  <si>
    <t>S. No</t>
  </si>
  <si>
    <t>2.6.1</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</si>
  <si>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t>
  </si>
  <si>
    <t>Cum.</t>
  </si>
  <si>
    <t>10.16.1</t>
  </si>
  <si>
    <t>Hot finished welded type tubes</t>
  </si>
  <si>
    <t>Providing and laying in position cement concrete of specified grade excluding the cost of centering and shuttering - All work up to plinth level :</t>
  </si>
  <si>
    <t>UOM</t>
  </si>
  <si>
    <t>Part:A</t>
  </si>
  <si>
    <t>Description of Items</t>
  </si>
  <si>
    <t>Sqm.</t>
  </si>
  <si>
    <t>2.28.1</t>
  </si>
  <si>
    <t>meter</t>
  </si>
  <si>
    <t>Surface dressing of the ground including removing vegetation and inequalities not exceeding 15 cm deep and disposal of rubbish, lead up to 50 m and lift up to 1.5 m.</t>
  </si>
  <si>
    <t>DSR'2023 item no.</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</si>
  <si>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</si>
  <si>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Providing and fixing pre-moulded joint filler in expansion joints of RCC roads / CC pavements after making the joints dust free with high pressure air jet cleaners, all complete as per direction of the Engineer-in-Charge. (Pre-moulded joint fillers shall be made of bitumen hot sealing compound impregnated fibre board having impregnation more than 35%, conforming to IS:1838 for fibre board and IS: 1834 for hot sealing bitumen compound grade A.)</t>
  </si>
  <si>
    <t>per cm
depth per
cm width
per metre
length</t>
  </si>
  <si>
    <t>fencing post</t>
  </si>
  <si>
    <t>4.1.8</t>
  </si>
  <si>
    <t>Description</t>
  </si>
  <si>
    <t>Amount</t>
  </si>
  <si>
    <t>Rate</t>
  </si>
  <si>
    <t>Details of cost for 30m MATERIAL G.I. barbed wire 30x9 = 270m + 10x6.32 = 63m Total = 333m 333m @9.38kg/100m =31.24kg = 0.31q</t>
  </si>
  <si>
    <t>Galvanised steel barbed wire</t>
  </si>
  <si>
    <t>quintal</t>
  </si>
  <si>
    <t>Carriage of Barbed wire</t>
  </si>
  <si>
    <t>tonne</t>
  </si>
  <si>
    <t>G.I. staples or binding wire</t>
  </si>
  <si>
    <t>L.S.</t>
  </si>
  <si>
    <t>LABOUR</t>
  </si>
  <si>
    <t>Labour for fixing costs in line, fixing and stretching wire</t>
  </si>
  <si>
    <t>Blacksmith 1st class</t>
  </si>
  <si>
    <t>Blacksmith 2nd class</t>
  </si>
  <si>
    <t>day</t>
  </si>
  <si>
    <t>TOTAL</t>
  </si>
  <si>
    <t>Add GST on "X" (multiplying factor 0.1405)</t>
  </si>
  <si>
    <t xml:space="preserve">Add 15% CPOH </t>
  </si>
  <si>
    <t>Add Cess @ 1%</t>
  </si>
  <si>
    <t>Cost for 333m</t>
  </si>
  <si>
    <t>Cost PER meter</t>
  </si>
  <si>
    <t xml:space="preserve">say </t>
  </si>
  <si>
    <t>Details of rate calculation of non-sechdule item</t>
  </si>
  <si>
    <t>Fencing with barbed wire weighing 9.38 kg per 100 metres  (minimum),between the two posts fixed post with G.I.binding wire tied to 6 mm bar nibs Payment to be made per metre cost of total length of barbed wire used.</t>
  </si>
  <si>
    <t xml:space="preserve">fencing </t>
  </si>
  <si>
    <t>Exavation</t>
  </si>
  <si>
    <t>sl no</t>
  </si>
  <si>
    <t>No</t>
  </si>
  <si>
    <t>L</t>
  </si>
  <si>
    <t>B</t>
  </si>
  <si>
    <t>H</t>
  </si>
  <si>
    <t>L(m)</t>
  </si>
  <si>
    <t>B(m)</t>
  </si>
  <si>
    <t>H(m)</t>
  </si>
  <si>
    <t>cum</t>
  </si>
  <si>
    <t>PCC(1:4:8)</t>
  </si>
  <si>
    <t>CC(1:2:4)</t>
  </si>
  <si>
    <t>Filling</t>
  </si>
  <si>
    <t>Qty of filling</t>
  </si>
  <si>
    <t>Barbed wire</t>
  </si>
  <si>
    <t>straight</t>
  </si>
  <si>
    <t>diagonol</t>
  </si>
  <si>
    <t>MS pipe-50mm-medium</t>
  </si>
  <si>
    <t>unit weight</t>
  </si>
  <si>
    <t>Length</t>
  </si>
  <si>
    <t>Flat-50x6x75</t>
  </si>
  <si>
    <t>cleat-50*50*6</t>
  </si>
  <si>
    <t>Approx weight for gate</t>
  </si>
  <si>
    <t>Structral steel</t>
  </si>
  <si>
    <t>Total length of barbed wire(m0</t>
  </si>
  <si>
    <t>Cum</t>
  </si>
  <si>
    <t>no</t>
  </si>
  <si>
    <t>Qty</t>
  </si>
  <si>
    <t>Site leveling</t>
  </si>
  <si>
    <t>sqm</t>
  </si>
  <si>
    <t>Store platform</t>
  </si>
  <si>
    <t>WBM</t>
  </si>
  <si>
    <t>Exavation and compaction</t>
  </si>
  <si>
    <t>Oil drum -platform</t>
  </si>
  <si>
    <t>PCC -1:4:8</t>
  </si>
  <si>
    <t xml:space="preserve"> 1:4:8 (1 Cement : 4 coarse sand (zone-III) derived from
natural sources : 8 graded stone aggregate 40 mm
nominal size derived from natural sources)</t>
  </si>
  <si>
    <t xml:space="preserve"> cum </t>
  </si>
  <si>
    <t>Carriage of earth  By Mechanical Transport including loading,unloading and stacking upto a lead of 1 km.</t>
  </si>
  <si>
    <t>1.1.2</t>
  </si>
  <si>
    <t>Part B-Store platform</t>
  </si>
  <si>
    <t>Surface dressing</t>
  </si>
  <si>
    <t>centring</t>
  </si>
  <si>
    <t>coloum</t>
  </si>
  <si>
    <t>Shuttering</t>
  </si>
  <si>
    <t xml:space="preserve"> Providing, laying, spreading and compacting graded stone aggregate (size range 53 mm to 0.075 mm ) to wet mix macadam (WMM) specification including premixing the material with water at OMC in for all leads &amp; lifts, laying in uniform layers with mechanical paverfinisher in sub- base / base course on well prepared surface and compacting with vibratory roller of 8 to 10 tonne capacity to achievethe desired density, complete as per specifications and directions of Engineer-in-Charge</t>
  </si>
  <si>
    <t>expansion joint</t>
  </si>
  <si>
    <t>per meter</t>
  </si>
  <si>
    <t>Non Sechdule item</t>
  </si>
  <si>
    <t>m</t>
  </si>
  <si>
    <t>Part-A Oil drum platform</t>
  </si>
  <si>
    <t>BOQ for Construction of Oil drum platform,Open Store Yard,Store area fencing at 400/220/132 kV POWERGRID Mohanlalganj Sub-Station.</t>
  </si>
  <si>
    <t>Total Part-A</t>
  </si>
  <si>
    <t>NS-01</t>
  </si>
  <si>
    <t>Total Part-B</t>
  </si>
  <si>
    <t>Total Part-C</t>
  </si>
  <si>
    <t>Part C- Fencing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</si>
</sst>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0" x14ac:knownFonts="1">
    <font>
      <sz val="11"/>
      <color theme="1"/>
      <name val="Calibri"/>
      <family val="2"/>
      <scheme val="minor"/>
    </font>
    <font>
      <sz val="11"/>
      <color theme="1"/>
      <name val="Calibri"/>
      <family val="2"/>
      <scheme val="minor"/>
    </font>
    <font>
      <sz val="10"/>
      <color theme="1"/>
      <name val="Palatino Linotype"/>
      <family val="1"/>
    </font>
    <font>
      <b/>
      <sz val="10"/>
      <color theme="1"/>
      <name val="Palatino Linotype"/>
      <family val="1"/>
    </font>
    <font>
      <sz val="10"/>
      <name val="Palatino Linotype"/>
      <family val="1"/>
    </font>
    <font>
      <b/>
      <sz val="10"/>
      <name val="Palatino Linotype"/>
      <family val="1"/>
    </font>
    <font>
      <sz val="11"/>
      <color theme="1"/>
      <name val="Palatino Linotype"/>
      <family val="1"/>
    </font>
    <font>
      <i/>
      <sz val="11"/>
      <color theme="1"/>
      <name val="Calibri"/>
      <family val="2"/>
      <scheme val="minor"/>
    </font>
    <font>
      <b/>
      <sz val="11"/>
      <color theme="1"/>
      <name val="Palatino Linotype"/>
      <family val="1"/>
    </font>
    <font>
      <b/>
      <sz val="16"/>
      <color theme="1"/>
      <name val="Palatino Linotype"/>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vertical="center"/>
    </xf>
    <xf numFmtId="164" fontId="2" fillId="2" borderId="1" xfId="0" applyNumberFormat="1" applyFont="1" applyFill="1" applyBorder="1" applyAlignment="1">
      <alignment horizontal="center" vertical="center"/>
    </xf>
    <xf numFmtId="0" fontId="4" fillId="0" borderId="1" xfId="0" applyFont="1" applyBorder="1" applyAlignment="1">
      <alignment horizontal="justify" vertical="center" wrapText="1"/>
    </xf>
    <xf numFmtId="1" fontId="4"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xf>
    <xf numFmtId="0" fontId="0" fillId="0" borderId="1" xfId="0" applyBorder="1"/>
    <xf numFmtId="0" fontId="6" fillId="0" borderId="1" xfId="0" applyFont="1" applyBorder="1"/>
    <xf numFmtId="0" fontId="6" fillId="0" borderId="1" xfId="0" applyFont="1" applyBorder="1" applyAlignment="1">
      <alignment wrapText="1"/>
    </xf>
    <xf numFmtId="0" fontId="6" fillId="0" borderId="1" xfId="0" applyFont="1" applyBorder="1" applyAlignment="1">
      <alignment horizontal="center"/>
    </xf>
    <xf numFmtId="0" fontId="0" fillId="0" borderId="1" xfId="0" applyBorder="1" applyAlignment="1">
      <alignment horizontal="center"/>
    </xf>
    <xf numFmtId="2" fontId="6" fillId="0" borderId="1" xfId="0" applyNumberFormat="1" applyFont="1" applyBorder="1"/>
    <xf numFmtId="0" fontId="7" fillId="0" borderId="0" xfId="0" applyFont="1"/>
    <xf numFmtId="0" fontId="7" fillId="0" borderId="1" xfId="0" applyFont="1" applyBorder="1"/>
    <xf numFmtId="0" fontId="6" fillId="0" borderId="1" xfId="0" applyFont="1" applyBorder="1" applyAlignment="1">
      <alignment horizont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6" fillId="0" borderId="1" xfId="0" applyFont="1" applyBorder="1" applyAlignment="1">
      <alignment horizontal="justify" vertical="center" wrapText="1"/>
    </xf>
    <xf numFmtId="0" fontId="6" fillId="0" borderId="1" xfId="0" applyFont="1" applyBorder="1" applyAlignment="1">
      <alignment horizontal="left" vertical="center"/>
    </xf>
    <xf numFmtId="164" fontId="6"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0" xfId="0" applyFont="1"/>
    <xf numFmtId="0" fontId="6" fillId="2" borderId="1" xfId="0" applyFont="1" applyFill="1" applyBorder="1" applyAlignment="1">
      <alignment horizontal="center" vertical="center"/>
    </xf>
    <xf numFmtId="0" fontId="2" fillId="2" borderId="1" xfId="0" applyFont="1" applyFill="1" applyBorder="1" applyAlignment="1">
      <alignment horizontal="center"/>
    </xf>
    <xf numFmtId="0" fontId="3" fillId="2" borderId="1" xfId="0" applyFont="1" applyFill="1" applyBorder="1" applyAlignment="1">
      <alignment horizontal="center" vertical="top"/>
    </xf>
    <xf numFmtId="0" fontId="2" fillId="2" borderId="1" xfId="0" applyFont="1" applyFill="1" applyBorder="1" applyAlignment="1">
      <alignment horizontal="center" vertical="top"/>
    </xf>
    <xf numFmtId="0" fontId="2" fillId="0" borderId="1" xfId="0" applyFont="1" applyBorder="1" applyAlignment="1">
      <alignment horizontal="center" vertical="top"/>
    </xf>
    <xf numFmtId="0" fontId="6" fillId="0" borderId="1" xfId="0" applyFont="1" applyBorder="1" applyAlignment="1">
      <alignment horizontal="center"/>
    </xf>
    <xf numFmtId="0" fontId="0" fillId="0" borderId="1" xfId="0" applyBorder="1" applyAlignment="1">
      <alignment horizontal="center" wrapText="1"/>
    </xf>
    <xf numFmtId="0" fontId="6" fillId="3" borderId="1" xfId="0" applyFont="1" applyFill="1" applyBorder="1" applyAlignment="1">
      <alignment horizontal="center"/>
    </xf>
    <xf numFmtId="0" fontId="0" fillId="4" borderId="1" xfId="0" applyFill="1" applyBorder="1" applyAlignment="1">
      <alignment horizontal="center"/>
    </xf>
    <xf numFmtId="0" fontId="6" fillId="0" borderId="1" xfId="0" applyFont="1" applyBorder="1" applyAlignment="1">
      <alignment horizontal="center" wrapText="1"/>
    </xf>
    <xf numFmtId="0" fontId="6" fillId="4" borderId="1" xfId="0" applyFont="1" applyFill="1" applyBorder="1" applyAlignment="1">
      <alignment horizontal="center"/>
    </xf>
    <xf numFmtId="0" fontId="0" fillId="3" borderId="1" xfId="0" applyFill="1" applyBorder="1" applyAlignment="1">
      <alignment horizontal="center"/>
    </xf>
    <xf numFmtId="0" fontId="3" fillId="2" borderId="1" xfId="0" applyFont="1" applyFill="1" applyBorder="1" applyAlignment="1">
      <alignment horizontal="center" vertical="top"/>
    </xf>
    <xf numFmtId="0" fontId="2" fillId="2" borderId="1" xfId="0" applyFont="1" applyFill="1" applyBorder="1" applyAlignment="1">
      <alignment horizontal="center" vertical="top"/>
    </xf>
    <xf numFmtId="0" fontId="3" fillId="3"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wrapText="1"/>
    </xf>
  </cellXfs>
  <cellStyles count="2">
    <cellStyle name="Normal" xfId="0" builtinId="0"/>
    <cellStyle name="Normal 2" xfId="1" xr:uid="{29F77A4B-1D51-4A6A-B57B-7064BA286F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E3AD4-1A85-494C-ABC9-156E94235166}">
  <dimension ref="A1:F21"/>
  <sheetViews>
    <sheetView topLeftCell="A9" workbookViewId="0">
      <selection activeCell="F21" sqref="F21"/>
    </sheetView>
  </sheetViews>
  <sheetFormatPr defaultRowHeight="15" x14ac:dyDescent="0.25"/>
  <cols>
    <col min="2" max="2" width="46.7109375" bestFit="1" customWidth="1"/>
  </cols>
  <sheetData>
    <row r="1" spans="1:6" ht="16.5" x14ac:dyDescent="0.3">
      <c r="A1" s="40" t="s">
        <v>56</v>
      </c>
      <c r="B1" s="40"/>
      <c r="C1" s="40"/>
      <c r="D1" s="40"/>
      <c r="E1" s="40"/>
      <c r="F1" s="40"/>
    </row>
    <row r="2" spans="1:6" ht="51.75" customHeight="1" x14ac:dyDescent="0.25">
      <c r="A2" s="14"/>
      <c r="B2" s="41" t="s">
        <v>57</v>
      </c>
      <c r="C2" s="41"/>
      <c r="D2" s="41"/>
      <c r="E2" s="41"/>
      <c r="F2" s="41"/>
    </row>
    <row r="3" spans="1:6" ht="16.5" x14ac:dyDescent="0.3">
      <c r="A3" s="15"/>
      <c r="B3" s="15" t="s">
        <v>34</v>
      </c>
      <c r="C3" s="15" t="s">
        <v>0</v>
      </c>
      <c r="D3" s="15" t="s">
        <v>1</v>
      </c>
      <c r="E3" s="15" t="s">
        <v>36</v>
      </c>
      <c r="F3" s="15" t="s">
        <v>35</v>
      </c>
    </row>
    <row r="4" spans="1:6" ht="57.75" customHeight="1" x14ac:dyDescent="0.3">
      <c r="A4" s="15"/>
      <c r="B4" s="16" t="s">
        <v>37</v>
      </c>
      <c r="C4" s="15"/>
      <c r="D4" s="15"/>
      <c r="E4" s="15"/>
      <c r="F4" s="15"/>
    </row>
    <row r="5" spans="1:6" ht="16.5" x14ac:dyDescent="0.3">
      <c r="A5" s="15">
        <v>1029</v>
      </c>
      <c r="B5" s="15" t="s">
        <v>38</v>
      </c>
      <c r="C5" s="15" t="s">
        <v>39</v>
      </c>
      <c r="D5" s="15">
        <v>0.31</v>
      </c>
      <c r="E5" s="15">
        <v>5500</v>
      </c>
      <c r="F5" s="15">
        <v>1705</v>
      </c>
    </row>
    <row r="6" spans="1:6" ht="16.5" x14ac:dyDescent="0.3">
      <c r="A6" s="15">
        <v>2314</v>
      </c>
      <c r="B6" s="15" t="s">
        <v>40</v>
      </c>
      <c r="C6" s="15" t="s">
        <v>41</v>
      </c>
      <c r="D6" s="15">
        <v>0.03</v>
      </c>
      <c r="E6" s="15">
        <v>145.72</v>
      </c>
      <c r="F6" s="15">
        <v>4.37</v>
      </c>
    </row>
    <row r="7" spans="1:6" ht="16.5" x14ac:dyDescent="0.3">
      <c r="A7" s="15">
        <v>9999</v>
      </c>
      <c r="B7" s="15" t="s">
        <v>42</v>
      </c>
      <c r="C7" s="15" t="s">
        <v>43</v>
      </c>
      <c r="D7" s="15">
        <v>49.4</v>
      </c>
      <c r="E7" s="15">
        <v>2.12</v>
      </c>
      <c r="F7" s="15">
        <v>104.73</v>
      </c>
    </row>
    <row r="8" spans="1:6" ht="16.5" x14ac:dyDescent="0.3">
      <c r="A8" s="15"/>
      <c r="B8" s="15" t="s">
        <v>44</v>
      </c>
      <c r="C8" s="15"/>
      <c r="D8" s="15"/>
      <c r="E8" s="15"/>
      <c r="F8" s="15"/>
    </row>
    <row r="9" spans="1:6" ht="33" x14ac:dyDescent="0.3">
      <c r="A9" s="15"/>
      <c r="B9" s="16" t="s">
        <v>45</v>
      </c>
      <c r="C9" s="15"/>
      <c r="D9" s="15"/>
      <c r="E9" s="15"/>
      <c r="F9" s="15"/>
    </row>
    <row r="10" spans="1:6" ht="16.5" x14ac:dyDescent="0.3">
      <c r="A10" s="15">
        <v>102</v>
      </c>
      <c r="B10" s="15" t="s">
        <v>46</v>
      </c>
      <c r="C10" s="15" t="s">
        <v>48</v>
      </c>
      <c r="D10" s="15">
        <v>0.5</v>
      </c>
      <c r="E10" s="15">
        <v>645</v>
      </c>
      <c r="F10" s="15">
        <v>322.5</v>
      </c>
    </row>
    <row r="11" spans="1:6" ht="16.5" x14ac:dyDescent="0.3">
      <c r="A11" s="15">
        <v>103</v>
      </c>
      <c r="B11" s="15" t="s">
        <v>47</v>
      </c>
      <c r="C11" s="15" t="s">
        <v>48</v>
      </c>
      <c r="D11" s="15">
        <v>0.5</v>
      </c>
      <c r="E11" s="15">
        <v>784</v>
      </c>
      <c r="F11" s="15">
        <v>392</v>
      </c>
    </row>
    <row r="12" spans="1:6" ht="16.5" x14ac:dyDescent="0.3">
      <c r="A12" s="15"/>
      <c r="B12" s="15" t="s">
        <v>49</v>
      </c>
      <c r="C12" s="15"/>
      <c r="D12" s="15"/>
      <c r="E12" s="15"/>
      <c r="F12" s="15">
        <f>SUM(F5:F11)</f>
        <v>2528.6</v>
      </c>
    </row>
    <row r="13" spans="1:6" x14ac:dyDescent="0.25">
      <c r="A13" s="14"/>
      <c r="B13" s="14" t="s">
        <v>50</v>
      </c>
      <c r="C13" s="14"/>
      <c r="D13" s="14"/>
      <c r="E13" s="14"/>
      <c r="F13" s="14">
        <f>F12*0.1405</f>
        <v>355.26830000000001</v>
      </c>
    </row>
    <row r="14" spans="1:6" x14ac:dyDescent="0.25">
      <c r="A14" s="14"/>
      <c r="B14" s="14" t="s">
        <v>49</v>
      </c>
      <c r="C14" s="14"/>
      <c r="D14" s="14"/>
      <c r="E14" s="14"/>
      <c r="F14" s="14">
        <f>F13+F12</f>
        <v>2883.8683000000001</v>
      </c>
    </row>
    <row r="15" spans="1:6" x14ac:dyDescent="0.25">
      <c r="A15" s="14"/>
      <c r="B15" s="14" t="s">
        <v>51</v>
      </c>
      <c r="C15" s="14"/>
      <c r="D15" s="14"/>
      <c r="E15" s="14"/>
      <c r="F15" s="14">
        <f>F14*0.15</f>
        <v>432.58024499999999</v>
      </c>
    </row>
    <row r="16" spans="1:6" x14ac:dyDescent="0.25">
      <c r="A16" s="14"/>
      <c r="B16" s="14" t="s">
        <v>49</v>
      </c>
      <c r="C16" s="14"/>
      <c r="D16" s="14"/>
      <c r="E16" s="14"/>
      <c r="F16" s="14">
        <f>F15+F14</f>
        <v>3316.4485450000002</v>
      </c>
    </row>
    <row r="17" spans="1:6" x14ac:dyDescent="0.25">
      <c r="A17" s="14"/>
      <c r="B17" s="14" t="s">
        <v>52</v>
      </c>
      <c r="C17" s="14"/>
      <c r="D17" s="14"/>
      <c r="E17" s="14"/>
      <c r="F17" s="14">
        <f>F14*0.01</f>
        <v>28.838683000000003</v>
      </c>
    </row>
    <row r="18" spans="1:6" x14ac:dyDescent="0.25">
      <c r="A18" s="14"/>
      <c r="B18" s="14" t="s">
        <v>49</v>
      </c>
      <c r="C18" s="14"/>
      <c r="D18" s="14"/>
      <c r="E18" s="14"/>
      <c r="F18" s="14">
        <f>F17+F16</f>
        <v>3345.2872280000001</v>
      </c>
    </row>
    <row r="19" spans="1:6" x14ac:dyDescent="0.25">
      <c r="A19" s="14"/>
      <c r="B19" s="14" t="s">
        <v>53</v>
      </c>
      <c r="C19" s="14"/>
      <c r="D19" s="14"/>
      <c r="E19" s="14"/>
      <c r="F19" s="14">
        <f>F18</f>
        <v>3345.2872280000001</v>
      </c>
    </row>
    <row r="20" spans="1:6" x14ac:dyDescent="0.25">
      <c r="A20" s="14"/>
      <c r="B20" s="14" t="s">
        <v>54</v>
      </c>
      <c r="C20" s="14"/>
      <c r="D20" s="14"/>
      <c r="E20" s="14"/>
      <c r="F20" s="14">
        <f>F19/333</f>
        <v>10.045907591591591</v>
      </c>
    </row>
    <row r="21" spans="1:6" x14ac:dyDescent="0.25">
      <c r="A21" s="14"/>
      <c r="B21" s="14" t="s">
        <v>55</v>
      </c>
      <c r="C21" s="14"/>
      <c r="D21" s="14"/>
      <c r="E21" s="14"/>
      <c r="F21" s="14">
        <v>10.050000000000001</v>
      </c>
    </row>
  </sheetData>
  <mergeCells count="2">
    <mergeCell ref="A1:F1"/>
    <mergeCell ref="B2:F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D2477-C19B-4C30-BC8B-DF46650BFB1D}">
  <dimension ref="A2:H47"/>
  <sheetViews>
    <sheetView zoomScale="115" zoomScaleNormal="115" workbookViewId="0">
      <selection activeCell="N15" sqref="N15"/>
    </sheetView>
  </sheetViews>
  <sheetFormatPr defaultRowHeight="15" x14ac:dyDescent="0.25"/>
  <cols>
    <col min="1" max="1" width="5.42578125" bestFit="1" customWidth="1"/>
    <col min="2" max="2" width="24.28515625" customWidth="1"/>
    <col min="4" max="4" width="9" customWidth="1"/>
    <col min="6" max="6" width="11.28515625" customWidth="1"/>
  </cols>
  <sheetData>
    <row r="2" spans="1:8" x14ac:dyDescent="0.25">
      <c r="A2" s="14"/>
      <c r="B2" s="43" t="s">
        <v>92</v>
      </c>
      <c r="C2" s="43"/>
      <c r="D2" s="43"/>
      <c r="E2" s="43"/>
      <c r="F2" s="43"/>
      <c r="G2" s="43"/>
      <c r="H2" s="43"/>
    </row>
    <row r="3" spans="1:8" ht="16.5" x14ac:dyDescent="0.3">
      <c r="A3" s="15" t="s">
        <v>60</v>
      </c>
      <c r="B3" s="15" t="s">
        <v>34</v>
      </c>
      <c r="C3" s="14" t="s">
        <v>0</v>
      </c>
      <c r="D3" s="14" t="s">
        <v>85</v>
      </c>
      <c r="E3" s="15" t="s">
        <v>65</v>
      </c>
      <c r="F3" s="15" t="s">
        <v>66</v>
      </c>
      <c r="G3" s="15" t="s">
        <v>67</v>
      </c>
      <c r="H3" s="15" t="s">
        <v>1</v>
      </c>
    </row>
    <row r="4" spans="1:8" x14ac:dyDescent="0.25">
      <c r="A4" s="14">
        <v>1</v>
      </c>
      <c r="B4" s="14" t="s">
        <v>93</v>
      </c>
      <c r="C4" s="14" t="s">
        <v>84</v>
      </c>
      <c r="D4" s="14">
        <v>1</v>
      </c>
      <c r="E4" s="14">
        <v>20</v>
      </c>
      <c r="F4" s="14">
        <v>10</v>
      </c>
      <c r="G4" s="14">
        <v>0.1</v>
      </c>
      <c r="H4" s="14">
        <f>D4*E4*F4*G4</f>
        <v>20</v>
      </c>
    </row>
    <row r="5" spans="1:8" x14ac:dyDescent="0.25">
      <c r="A5" s="14">
        <v>2</v>
      </c>
      <c r="B5" s="14" t="s">
        <v>87</v>
      </c>
      <c r="C5" s="14" t="s">
        <v>88</v>
      </c>
      <c r="D5" s="14">
        <v>1</v>
      </c>
      <c r="E5" s="14">
        <v>20</v>
      </c>
      <c r="F5" s="14">
        <v>10</v>
      </c>
      <c r="G5" s="14"/>
      <c r="H5" s="14">
        <f>D5*E5*F5</f>
        <v>200</v>
      </c>
    </row>
    <row r="6" spans="1:8" x14ac:dyDescent="0.25">
      <c r="A6" s="14">
        <v>3</v>
      </c>
      <c r="B6" s="14" t="s">
        <v>102</v>
      </c>
      <c r="C6" s="14" t="s">
        <v>88</v>
      </c>
      <c r="D6" s="14">
        <v>1</v>
      </c>
      <c r="E6" s="14">
        <v>20</v>
      </c>
      <c r="F6" s="14">
        <v>10</v>
      </c>
      <c r="G6" s="14">
        <v>0.1</v>
      </c>
      <c r="H6" s="14">
        <f>2*(E6+F6)*G6</f>
        <v>6</v>
      </c>
    </row>
    <row r="7" spans="1:8" x14ac:dyDescent="0.25">
      <c r="A7" s="14"/>
      <c r="B7" s="43" t="s">
        <v>89</v>
      </c>
      <c r="C7" s="43"/>
      <c r="D7" s="43"/>
      <c r="E7" s="43"/>
      <c r="F7" s="43"/>
      <c r="G7" s="43"/>
      <c r="H7" s="43"/>
    </row>
    <row r="8" spans="1:8" s="20" customFormat="1" x14ac:dyDescent="0.25">
      <c r="A8" s="21"/>
      <c r="B8" s="14"/>
      <c r="C8" s="14" t="s">
        <v>0</v>
      </c>
      <c r="D8" s="14" t="s">
        <v>85</v>
      </c>
      <c r="E8" s="14" t="s">
        <v>62</v>
      </c>
      <c r="F8" s="14" t="s">
        <v>63</v>
      </c>
      <c r="G8" s="14" t="s">
        <v>64</v>
      </c>
      <c r="H8" s="14" t="s">
        <v>86</v>
      </c>
    </row>
    <row r="9" spans="1:8" x14ac:dyDescent="0.25">
      <c r="A9" s="14">
        <v>1</v>
      </c>
      <c r="B9" s="14" t="s">
        <v>90</v>
      </c>
      <c r="C9" s="14" t="s">
        <v>84</v>
      </c>
      <c r="D9" s="14">
        <v>1</v>
      </c>
      <c r="E9" s="14">
        <v>30</v>
      </c>
      <c r="F9" s="14">
        <v>40</v>
      </c>
      <c r="G9" s="14">
        <v>0.22500000000000001</v>
      </c>
      <c r="H9" s="14">
        <f>D9*E9*F9*G9</f>
        <v>270</v>
      </c>
    </row>
    <row r="10" spans="1:8" x14ac:dyDescent="0.25">
      <c r="A10" s="14">
        <v>2</v>
      </c>
      <c r="B10" s="14" t="s">
        <v>70</v>
      </c>
      <c r="C10" s="14" t="s">
        <v>84</v>
      </c>
      <c r="D10" s="14">
        <v>1</v>
      </c>
      <c r="E10" s="14">
        <v>30</v>
      </c>
      <c r="F10" s="14">
        <v>40</v>
      </c>
      <c r="G10" s="14">
        <v>0.125</v>
      </c>
      <c r="H10" s="14">
        <f>D10*E10*F10*G10</f>
        <v>150</v>
      </c>
    </row>
    <row r="11" spans="1:8" x14ac:dyDescent="0.25">
      <c r="A11" s="14">
        <v>3</v>
      </c>
      <c r="B11" s="14" t="s">
        <v>91</v>
      </c>
      <c r="C11" s="14" t="s">
        <v>88</v>
      </c>
      <c r="D11" s="14">
        <v>1</v>
      </c>
      <c r="E11" s="14">
        <v>30</v>
      </c>
      <c r="F11" s="14">
        <v>40</v>
      </c>
      <c r="G11" s="14"/>
      <c r="H11" s="14">
        <f>D11*E11*F11</f>
        <v>1200</v>
      </c>
    </row>
    <row r="12" spans="1:8" x14ac:dyDescent="0.25">
      <c r="A12" s="14">
        <v>4</v>
      </c>
      <c r="B12" s="14" t="s">
        <v>99</v>
      </c>
      <c r="C12" s="14" t="s">
        <v>88</v>
      </c>
      <c r="D12" s="14">
        <v>1</v>
      </c>
      <c r="E12" s="14">
        <v>30</v>
      </c>
      <c r="F12" s="14">
        <v>20</v>
      </c>
      <c r="G12" s="14"/>
      <c r="H12" s="14">
        <f>D12*E12*F12</f>
        <v>600</v>
      </c>
    </row>
    <row r="13" spans="1:8" x14ac:dyDescent="0.25">
      <c r="A13" s="14">
        <v>5</v>
      </c>
      <c r="B13" s="14" t="s">
        <v>102</v>
      </c>
      <c r="C13" s="14" t="s">
        <v>88</v>
      </c>
      <c r="D13" s="14">
        <v>1</v>
      </c>
      <c r="E13" s="14">
        <v>30</v>
      </c>
      <c r="F13" s="14">
        <v>40</v>
      </c>
      <c r="G13" s="14">
        <v>0.1</v>
      </c>
      <c r="H13" s="14">
        <f>2*(E13+F13)*G13</f>
        <v>14</v>
      </c>
    </row>
    <row r="14" spans="1:8" x14ac:dyDescent="0.25">
      <c r="A14" s="14">
        <v>6</v>
      </c>
      <c r="B14" s="14" t="s">
        <v>104</v>
      </c>
      <c r="C14" s="14" t="s">
        <v>105</v>
      </c>
      <c r="D14" s="14">
        <v>3</v>
      </c>
      <c r="E14" s="14">
        <v>40</v>
      </c>
      <c r="F14" s="14"/>
      <c r="G14" s="14"/>
      <c r="H14" s="14">
        <f>D14*E14</f>
        <v>120</v>
      </c>
    </row>
    <row r="15" spans="1:8" x14ac:dyDescent="0.25">
      <c r="A15" s="14"/>
      <c r="B15" s="14"/>
      <c r="C15" s="14"/>
      <c r="D15" s="14">
        <v>4</v>
      </c>
      <c r="E15" s="14">
        <v>30</v>
      </c>
      <c r="F15" s="14"/>
      <c r="G15" s="14"/>
      <c r="H15" s="14">
        <f>D15*E15</f>
        <v>120</v>
      </c>
    </row>
    <row r="16" spans="1:8" x14ac:dyDescent="0.25">
      <c r="A16" s="14"/>
      <c r="B16" s="14"/>
      <c r="C16" s="14"/>
      <c r="D16" s="14"/>
      <c r="E16" s="14"/>
      <c r="F16" s="14"/>
      <c r="G16" s="14"/>
      <c r="H16" s="14">
        <f>SUM(H14:H15)</f>
        <v>240</v>
      </c>
    </row>
    <row r="17" spans="1:8" ht="16.5" x14ac:dyDescent="0.3">
      <c r="A17" s="14"/>
      <c r="B17" s="45" t="s">
        <v>58</v>
      </c>
      <c r="C17" s="45"/>
      <c r="D17" s="45"/>
      <c r="E17" s="45"/>
      <c r="F17" s="45"/>
      <c r="G17" s="45"/>
      <c r="H17" s="45"/>
    </row>
    <row r="18" spans="1:8" ht="16.5" x14ac:dyDescent="0.3">
      <c r="A18" s="15"/>
      <c r="B18" s="15" t="s">
        <v>34</v>
      </c>
      <c r="C18" s="15" t="s">
        <v>0</v>
      </c>
      <c r="D18" s="15" t="s">
        <v>61</v>
      </c>
      <c r="E18" s="15" t="s">
        <v>65</v>
      </c>
      <c r="F18" s="15" t="s">
        <v>66</v>
      </c>
      <c r="G18" s="15" t="s">
        <v>67</v>
      </c>
      <c r="H18" s="15" t="s">
        <v>1</v>
      </c>
    </row>
    <row r="19" spans="1:8" ht="16.5" x14ac:dyDescent="0.3">
      <c r="A19" s="14">
        <v>1</v>
      </c>
      <c r="B19" s="42" t="s">
        <v>59</v>
      </c>
      <c r="C19" s="42"/>
      <c r="D19" s="42"/>
      <c r="E19" s="42"/>
      <c r="F19" s="42"/>
      <c r="G19" s="42"/>
      <c r="H19" s="42"/>
    </row>
    <row r="20" spans="1:8" ht="16.5" x14ac:dyDescent="0.3">
      <c r="A20" s="15"/>
      <c r="B20" s="15" t="s">
        <v>32</v>
      </c>
      <c r="C20" s="15" t="s">
        <v>68</v>
      </c>
      <c r="D20" s="15">
        <f>(240/0.3)+1+15</f>
        <v>816</v>
      </c>
      <c r="E20" s="19">
        <f>0.45+0.45</f>
        <v>0.9</v>
      </c>
      <c r="F20" s="19">
        <f>0.45+0.45</f>
        <v>0.9</v>
      </c>
      <c r="G20" s="15">
        <f>0.9+0.075</f>
        <v>0.97499999999999998</v>
      </c>
      <c r="H20" s="15">
        <f>G20*F20*E20*D20</f>
        <v>644.43599999999992</v>
      </c>
    </row>
    <row r="21" spans="1:8" ht="16.5" x14ac:dyDescent="0.3">
      <c r="A21" s="15">
        <v>2</v>
      </c>
      <c r="B21" s="42" t="s">
        <v>69</v>
      </c>
      <c r="C21" s="42"/>
      <c r="D21" s="42"/>
      <c r="E21" s="42"/>
      <c r="F21" s="42"/>
      <c r="G21" s="42"/>
      <c r="H21" s="42"/>
    </row>
    <row r="22" spans="1:8" ht="16.5" x14ac:dyDescent="0.3">
      <c r="A22" s="15"/>
      <c r="B22" s="15" t="s">
        <v>32</v>
      </c>
      <c r="C22" s="15" t="s">
        <v>68</v>
      </c>
      <c r="D22" s="15">
        <f>(240/0.3)+1+15</f>
        <v>816</v>
      </c>
      <c r="E22" s="19">
        <f>0.45+0.075+0.075</f>
        <v>0.6</v>
      </c>
      <c r="F22" s="19">
        <f>0.45+0.075+0.075</f>
        <v>0.6</v>
      </c>
      <c r="G22" s="15">
        <v>7.4999999999999997E-2</v>
      </c>
      <c r="H22" s="15">
        <f>G22*F22*E22*D22</f>
        <v>22.032</v>
      </c>
    </row>
    <row r="23" spans="1:8" ht="16.5" x14ac:dyDescent="0.3">
      <c r="A23" s="15">
        <v>3</v>
      </c>
      <c r="B23" s="42" t="s">
        <v>70</v>
      </c>
      <c r="C23" s="42"/>
      <c r="D23" s="42"/>
      <c r="E23" s="42"/>
      <c r="F23" s="42"/>
      <c r="G23" s="42"/>
      <c r="H23" s="42"/>
    </row>
    <row r="24" spans="1:8" ht="16.5" x14ac:dyDescent="0.3">
      <c r="A24" s="15"/>
      <c r="B24" s="15"/>
      <c r="C24" s="15" t="s">
        <v>68</v>
      </c>
      <c r="D24" s="15">
        <f>(240/0.3)+1+15</f>
        <v>816</v>
      </c>
      <c r="E24" s="19">
        <f>0.45</f>
        <v>0.45</v>
      </c>
      <c r="F24" s="19">
        <f>0.45</f>
        <v>0.45</v>
      </c>
      <c r="G24" s="15">
        <v>1.2</v>
      </c>
      <c r="H24" s="15">
        <f>G24*F24*E24*D24</f>
        <v>198.28800000000001</v>
      </c>
    </row>
    <row r="25" spans="1:8" ht="16.5" x14ac:dyDescent="0.3">
      <c r="A25" s="15">
        <v>4</v>
      </c>
      <c r="B25" s="42" t="s">
        <v>71</v>
      </c>
      <c r="C25" s="42"/>
      <c r="D25" s="42"/>
      <c r="E25" s="42"/>
      <c r="F25" s="42"/>
      <c r="G25" s="42"/>
      <c r="H25" s="42"/>
    </row>
    <row r="26" spans="1:8" ht="16.5" x14ac:dyDescent="0.3">
      <c r="A26" s="15"/>
      <c r="B26" s="15" t="s">
        <v>70</v>
      </c>
      <c r="C26" s="15" t="s">
        <v>68</v>
      </c>
      <c r="D26" s="15">
        <f>(240/0.3)+1+15</f>
        <v>816</v>
      </c>
      <c r="E26" s="19">
        <f>0.45</f>
        <v>0.45</v>
      </c>
      <c r="F26" s="19">
        <f>0.45</f>
        <v>0.45</v>
      </c>
      <c r="G26" s="15">
        <v>0.9</v>
      </c>
      <c r="H26" s="15">
        <f>D26*E26*F26*G26</f>
        <v>148.71600000000001</v>
      </c>
    </row>
    <row r="27" spans="1:8" ht="16.5" x14ac:dyDescent="0.3">
      <c r="A27" s="15"/>
      <c r="B27" s="15" t="s">
        <v>69</v>
      </c>
      <c r="C27" s="15"/>
      <c r="D27" s="15"/>
      <c r="E27" s="15"/>
      <c r="F27" s="15"/>
      <c r="G27" s="15"/>
      <c r="H27" s="15">
        <f>H22</f>
        <v>22.032</v>
      </c>
    </row>
    <row r="28" spans="1:8" ht="16.5" x14ac:dyDescent="0.3">
      <c r="A28" s="15"/>
      <c r="B28" s="15"/>
      <c r="C28" s="15"/>
      <c r="D28" s="15"/>
      <c r="E28" s="15"/>
      <c r="F28" s="15"/>
      <c r="G28" s="15"/>
      <c r="H28" s="15">
        <f>SUM(H26:H27)</f>
        <v>170.74800000000002</v>
      </c>
    </row>
    <row r="29" spans="1:8" ht="16.5" x14ac:dyDescent="0.3">
      <c r="A29" s="15"/>
      <c r="B29" s="14"/>
      <c r="C29" s="14"/>
      <c r="D29" s="14"/>
      <c r="E29" s="14"/>
      <c r="F29" s="14"/>
      <c r="G29" s="15"/>
      <c r="H29" s="15">
        <f>H20-H28</f>
        <v>473.68799999999987</v>
      </c>
    </row>
    <row r="30" spans="1:8" ht="16.5" x14ac:dyDescent="0.3">
      <c r="A30" s="15"/>
      <c r="B30" s="46" t="s">
        <v>100</v>
      </c>
      <c r="C30" s="46"/>
      <c r="D30" s="46"/>
      <c r="E30" s="46"/>
      <c r="F30" s="46"/>
      <c r="G30" s="46"/>
      <c r="H30" s="46"/>
    </row>
    <row r="31" spans="1:8" ht="16.5" x14ac:dyDescent="0.3">
      <c r="A31" s="15"/>
      <c r="B31" s="15" t="s">
        <v>69</v>
      </c>
      <c r="C31" s="15" t="s">
        <v>68</v>
      </c>
      <c r="D31" s="15">
        <f>D26</f>
        <v>816</v>
      </c>
      <c r="E31" s="19">
        <f>0.45+0.075+0.075</f>
        <v>0.6</v>
      </c>
      <c r="F31" s="19">
        <f>0.45+0.075+0.075</f>
        <v>0.6</v>
      </c>
      <c r="G31" s="15">
        <v>7.4999999999999997E-2</v>
      </c>
      <c r="H31" s="15">
        <f>2*(E31+F31)*G31*D31</f>
        <v>146.88</v>
      </c>
    </row>
    <row r="32" spans="1:8" ht="16.5" x14ac:dyDescent="0.3">
      <c r="A32" s="15"/>
      <c r="B32" s="15" t="s">
        <v>101</v>
      </c>
      <c r="C32" s="15" t="s">
        <v>68</v>
      </c>
      <c r="D32" s="15">
        <f>D31</f>
        <v>816</v>
      </c>
      <c r="E32" s="19">
        <f>0.45</f>
        <v>0.45</v>
      </c>
      <c r="F32" s="19">
        <f>0.45</f>
        <v>0.45</v>
      </c>
      <c r="G32" s="15">
        <v>1.2</v>
      </c>
      <c r="H32" s="15">
        <f>2*(E32+F32)*G32*D32</f>
        <v>1762.5600000000002</v>
      </c>
    </row>
    <row r="33" spans="1:8" ht="16.5" x14ac:dyDescent="0.3">
      <c r="A33" s="15"/>
      <c r="B33" s="15"/>
      <c r="C33" s="15"/>
      <c r="D33" s="15"/>
      <c r="E33" s="19"/>
      <c r="F33" s="19"/>
      <c r="G33" s="15"/>
      <c r="H33" s="34">
        <f>SUM(H31:H32)</f>
        <v>1909.44</v>
      </c>
    </row>
    <row r="34" spans="1:8" ht="16.5" x14ac:dyDescent="0.3">
      <c r="A34" s="15"/>
      <c r="B34" s="44" t="s">
        <v>72</v>
      </c>
      <c r="C34" s="44"/>
      <c r="D34" s="44"/>
      <c r="E34" s="44"/>
      <c r="F34" s="44"/>
      <c r="G34" s="44"/>
    </row>
    <row r="35" spans="1:8" ht="16.5" x14ac:dyDescent="0.3">
      <c r="A35" s="15">
        <v>5</v>
      </c>
      <c r="B35" s="42" t="s">
        <v>73</v>
      </c>
      <c r="C35" s="42"/>
      <c r="D35" s="42"/>
      <c r="E35" s="42"/>
      <c r="F35" s="42"/>
      <c r="G35" s="42"/>
      <c r="H35" s="42"/>
    </row>
    <row r="36" spans="1:8" ht="16.5" x14ac:dyDescent="0.3">
      <c r="A36" s="15"/>
      <c r="B36" s="15" t="s">
        <v>74</v>
      </c>
      <c r="C36" s="15" t="s">
        <v>26</v>
      </c>
      <c r="D36" s="15">
        <f>(240/0.3)</f>
        <v>800</v>
      </c>
      <c r="E36" s="19">
        <v>3</v>
      </c>
      <c r="F36" s="19">
        <v>6</v>
      </c>
      <c r="G36" s="15"/>
      <c r="H36" s="15">
        <f>D36*E36*F36</f>
        <v>14400</v>
      </c>
    </row>
    <row r="37" spans="1:8" ht="16.5" x14ac:dyDescent="0.3">
      <c r="A37" s="15"/>
      <c r="B37" s="15" t="s">
        <v>75</v>
      </c>
      <c r="C37" s="15" t="s">
        <v>26</v>
      </c>
      <c r="D37" s="15">
        <f>(240/0.3)</f>
        <v>800</v>
      </c>
      <c r="E37" s="19">
        <v>3.35</v>
      </c>
      <c r="F37" s="19">
        <v>2</v>
      </c>
      <c r="G37" s="15"/>
      <c r="H37" s="15">
        <f>D37*E37*F37</f>
        <v>5360</v>
      </c>
    </row>
    <row r="38" spans="1:8" ht="16.5" x14ac:dyDescent="0.3">
      <c r="A38" s="15"/>
      <c r="B38" s="40" t="s">
        <v>83</v>
      </c>
      <c r="C38" s="40"/>
      <c r="D38" s="40"/>
      <c r="E38" s="40"/>
      <c r="F38" s="40"/>
      <c r="G38" s="40"/>
      <c r="H38" s="15">
        <f>SUM(H36:H37)</f>
        <v>19760</v>
      </c>
    </row>
    <row r="39" spans="1:8" ht="16.5" x14ac:dyDescent="0.3">
      <c r="A39" s="15">
        <v>6</v>
      </c>
      <c r="B39" s="42" t="s">
        <v>82</v>
      </c>
      <c r="C39" s="42"/>
      <c r="D39" s="42"/>
      <c r="E39" s="42"/>
      <c r="F39" s="42"/>
      <c r="G39" s="42"/>
      <c r="H39" s="15"/>
    </row>
    <row r="40" spans="1:8" ht="33" x14ac:dyDescent="0.3">
      <c r="A40" s="15"/>
      <c r="B40" s="17"/>
      <c r="C40" s="17"/>
      <c r="D40" s="15" t="s">
        <v>61</v>
      </c>
      <c r="E40" s="22" t="s">
        <v>77</v>
      </c>
      <c r="F40" s="17" t="s">
        <v>78</v>
      </c>
      <c r="G40" s="17"/>
      <c r="H40" s="15"/>
    </row>
    <row r="41" spans="1:8" ht="16.5" x14ac:dyDescent="0.3">
      <c r="A41" s="15"/>
      <c r="B41" s="15" t="s">
        <v>79</v>
      </c>
      <c r="C41" s="15"/>
      <c r="D41" s="17">
        <f>D44</f>
        <v>816</v>
      </c>
      <c r="E41" s="15">
        <f>7850*0.05*0.006*0.075</f>
        <v>0.176625</v>
      </c>
      <c r="F41" s="15"/>
      <c r="G41" s="15"/>
      <c r="H41" s="15">
        <f>D41*E41</f>
        <v>144.126</v>
      </c>
    </row>
    <row r="42" spans="1:8" ht="16.5" x14ac:dyDescent="0.3">
      <c r="A42" s="15"/>
      <c r="B42" s="15" t="s">
        <v>80</v>
      </c>
      <c r="C42" s="15"/>
      <c r="D42" s="17">
        <f>D37</f>
        <v>800</v>
      </c>
      <c r="E42" s="15">
        <f>0.05*0.05*0.006*7850</f>
        <v>0.11775000000000004</v>
      </c>
      <c r="F42" s="15"/>
      <c r="G42" s="15"/>
      <c r="H42" s="15">
        <f>D42*E42</f>
        <v>94.200000000000031</v>
      </c>
    </row>
    <row r="43" spans="1:8" ht="16.5" x14ac:dyDescent="0.3">
      <c r="A43" s="15"/>
      <c r="H43">
        <f>SUM(H41:H42)</f>
        <v>238.32600000000002</v>
      </c>
    </row>
    <row r="44" spans="1:8" ht="16.5" x14ac:dyDescent="0.3">
      <c r="A44" s="15"/>
      <c r="B44" s="15" t="s">
        <v>76</v>
      </c>
      <c r="C44" s="17" t="s">
        <v>12</v>
      </c>
      <c r="D44" s="17">
        <f>D26</f>
        <v>816</v>
      </c>
      <c r="E44" s="17">
        <v>5.0999999999999996</v>
      </c>
      <c r="F44" s="17">
        <v>2.85</v>
      </c>
      <c r="G44" s="17"/>
      <c r="H44" s="15">
        <f>D44*E44*F44</f>
        <v>11860.56</v>
      </c>
    </row>
    <row r="45" spans="1:8" ht="16.5" x14ac:dyDescent="0.3">
      <c r="A45" s="15"/>
      <c r="B45" s="15" t="s">
        <v>81</v>
      </c>
      <c r="C45" s="15"/>
      <c r="D45" s="17"/>
      <c r="E45" s="15"/>
      <c r="F45" s="15"/>
      <c r="G45" s="15"/>
      <c r="H45" s="15">
        <v>300</v>
      </c>
    </row>
    <row r="46" spans="1:8" ht="16.5" x14ac:dyDescent="0.3">
      <c r="A46" s="15"/>
      <c r="B46" s="15"/>
      <c r="C46" s="15"/>
      <c r="D46" s="17"/>
      <c r="E46" s="15"/>
      <c r="F46" s="15"/>
      <c r="G46" s="15"/>
      <c r="H46" s="15">
        <f>SUM(H44:H45)</f>
        <v>12160.56</v>
      </c>
    </row>
    <row r="47" spans="1:8" ht="16.5" x14ac:dyDescent="0.3">
      <c r="A47" s="15"/>
      <c r="B47" s="14"/>
      <c r="C47" s="14"/>
      <c r="D47" s="18"/>
      <c r="E47" s="14"/>
      <c r="F47" s="14"/>
      <c r="G47" s="14"/>
      <c r="H47" s="14"/>
    </row>
  </sheetData>
  <mergeCells count="12">
    <mergeCell ref="B39:G39"/>
    <mergeCell ref="B2:H2"/>
    <mergeCell ref="B7:H7"/>
    <mergeCell ref="B23:H23"/>
    <mergeCell ref="B25:H25"/>
    <mergeCell ref="B35:H35"/>
    <mergeCell ref="B34:G34"/>
    <mergeCell ref="B38:G38"/>
    <mergeCell ref="B17:H17"/>
    <mergeCell ref="B19:H19"/>
    <mergeCell ref="B21:H21"/>
    <mergeCell ref="B30:H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C2181-0D1C-46D9-9D47-83623FCB03DD}">
  <dimension ref="A1:E37"/>
  <sheetViews>
    <sheetView tabSelected="1" zoomScaleNormal="100" workbookViewId="0">
      <selection sqref="A1:E1"/>
    </sheetView>
  </sheetViews>
  <sheetFormatPr defaultRowHeight="15" x14ac:dyDescent="0.25"/>
  <cols>
    <col min="3" max="3" width="57.140625" customWidth="1"/>
    <col min="5" max="5" width="12" customWidth="1"/>
  </cols>
  <sheetData>
    <row r="1" spans="1:5" ht="40.5" customHeight="1" x14ac:dyDescent="0.3">
      <c r="A1" s="54" t="s">
        <v>109</v>
      </c>
      <c r="B1" s="54"/>
      <c r="C1" s="54"/>
      <c r="D1" s="54"/>
      <c r="E1" s="54"/>
    </row>
    <row r="2" spans="1:5" ht="45" x14ac:dyDescent="0.25">
      <c r="A2" s="11" t="s">
        <v>14</v>
      </c>
      <c r="B2" s="12" t="s">
        <v>28</v>
      </c>
      <c r="C2" s="11" t="s">
        <v>23</v>
      </c>
      <c r="D2" s="11" t="s">
        <v>21</v>
      </c>
      <c r="E2" s="11" t="s">
        <v>1</v>
      </c>
    </row>
    <row r="3" spans="1:5" x14ac:dyDescent="0.25">
      <c r="A3" s="11"/>
      <c r="B3" s="12" t="s">
        <v>22</v>
      </c>
      <c r="C3" s="13" t="s">
        <v>13</v>
      </c>
      <c r="D3" s="11"/>
      <c r="E3" s="11"/>
    </row>
    <row r="4" spans="1:5" x14ac:dyDescent="0.25">
      <c r="A4" s="11"/>
      <c r="B4" s="49" t="s">
        <v>108</v>
      </c>
      <c r="C4" s="49"/>
      <c r="D4" s="49"/>
      <c r="E4" s="49"/>
    </row>
    <row r="5" spans="1:5" ht="52.5" customHeight="1" x14ac:dyDescent="0.25">
      <c r="A5" s="37">
        <v>1</v>
      </c>
      <c r="B5" s="23" t="s">
        <v>97</v>
      </c>
      <c r="C5" s="24" t="s">
        <v>96</v>
      </c>
      <c r="D5" s="25" t="s">
        <v>84</v>
      </c>
      <c r="E5" s="26">
        <v>5</v>
      </c>
    </row>
    <row r="6" spans="1:5" ht="66" x14ac:dyDescent="0.25">
      <c r="A6" s="47">
        <v>2</v>
      </c>
      <c r="B6" s="25">
        <v>2.2799999999999998</v>
      </c>
      <c r="C6" s="27" t="s">
        <v>27</v>
      </c>
      <c r="D6" s="25"/>
      <c r="E6" s="26"/>
    </row>
    <row r="7" spans="1:5" ht="16.5" x14ac:dyDescent="0.25">
      <c r="A7" s="47"/>
      <c r="B7" s="25" t="s">
        <v>25</v>
      </c>
      <c r="C7" s="28" t="s">
        <v>2</v>
      </c>
      <c r="D7" s="25" t="s">
        <v>24</v>
      </c>
      <c r="E7" s="29">
        <f>'Measurment sheet'!H5</f>
        <v>200</v>
      </c>
    </row>
    <row r="8" spans="1:5" ht="49.5" x14ac:dyDescent="0.25">
      <c r="A8" s="37">
        <v>3</v>
      </c>
      <c r="B8" s="32" t="s">
        <v>33</v>
      </c>
      <c r="C8" s="33" t="s">
        <v>94</v>
      </c>
      <c r="D8" s="31" t="s">
        <v>95</v>
      </c>
      <c r="E8" s="31">
        <f>'Measurment sheet'!H4</f>
        <v>20</v>
      </c>
    </row>
    <row r="9" spans="1:5" ht="30" x14ac:dyDescent="0.25">
      <c r="A9" s="47">
        <v>4</v>
      </c>
      <c r="B9" s="3">
        <v>4.3</v>
      </c>
      <c r="C9" s="2" t="s">
        <v>7</v>
      </c>
      <c r="D9" s="3"/>
      <c r="E9" s="8"/>
    </row>
    <row r="10" spans="1:5" x14ac:dyDescent="0.25">
      <c r="A10" s="47"/>
      <c r="B10" s="3" t="s">
        <v>4</v>
      </c>
      <c r="C10" s="7" t="s">
        <v>8</v>
      </c>
      <c r="D10" s="3" t="s">
        <v>24</v>
      </c>
      <c r="E10" s="8">
        <f>'Measurment sheet'!H6</f>
        <v>6</v>
      </c>
    </row>
    <row r="11" spans="1:5" ht="22.5" x14ac:dyDescent="0.25">
      <c r="A11" s="37"/>
      <c r="B11" s="30"/>
      <c r="C11" s="50" t="s">
        <v>110</v>
      </c>
      <c r="D11" s="50"/>
      <c r="E11" s="50"/>
    </row>
    <row r="12" spans="1:5" x14ac:dyDescent="0.25">
      <c r="A12" s="37"/>
      <c r="B12" s="49" t="s">
        <v>98</v>
      </c>
      <c r="C12" s="49"/>
      <c r="D12" s="49"/>
      <c r="E12" s="49"/>
    </row>
    <row r="13" spans="1:5" ht="90" x14ac:dyDescent="0.25">
      <c r="A13" s="38">
        <v>5</v>
      </c>
      <c r="B13" s="3">
        <v>16.100000000000001</v>
      </c>
      <c r="C13" s="2" t="s">
        <v>29</v>
      </c>
      <c r="D13" s="3" t="s">
        <v>24</v>
      </c>
      <c r="E13" s="8">
        <f>'Measurment sheet'!H11</f>
        <v>1200</v>
      </c>
    </row>
    <row r="14" spans="1:5" ht="45" x14ac:dyDescent="0.25">
      <c r="A14" s="47">
        <v>6</v>
      </c>
      <c r="B14" s="6">
        <v>4.0999999999999996</v>
      </c>
      <c r="C14" s="2" t="s">
        <v>20</v>
      </c>
      <c r="D14" s="5"/>
      <c r="E14" s="8"/>
    </row>
    <row r="15" spans="1:5" ht="45" x14ac:dyDescent="0.25">
      <c r="A15" s="47"/>
      <c r="B15" s="3" t="s">
        <v>3</v>
      </c>
      <c r="C15" s="2" t="s">
        <v>6</v>
      </c>
      <c r="D15" s="3" t="s">
        <v>17</v>
      </c>
      <c r="E15" s="8">
        <f>'Measurment sheet'!H10</f>
        <v>150</v>
      </c>
    </row>
    <row r="16" spans="1:5" ht="66" x14ac:dyDescent="0.25">
      <c r="A16" s="47">
        <v>7</v>
      </c>
      <c r="B16" s="25">
        <v>2.2799999999999998</v>
      </c>
      <c r="C16" s="27" t="s">
        <v>27</v>
      </c>
      <c r="D16" s="3"/>
      <c r="E16" s="26"/>
    </row>
    <row r="17" spans="1:5" ht="16.5" x14ac:dyDescent="0.25">
      <c r="A17" s="47"/>
      <c r="B17" s="25" t="s">
        <v>25</v>
      </c>
      <c r="C17" s="28" t="s">
        <v>2</v>
      </c>
      <c r="D17" s="25" t="s">
        <v>24</v>
      </c>
      <c r="E17" s="29">
        <f>'Measurment sheet'!H12</f>
        <v>600</v>
      </c>
    </row>
    <row r="18" spans="1:5" ht="30" x14ac:dyDescent="0.25">
      <c r="A18" s="47">
        <v>8</v>
      </c>
      <c r="B18" s="3">
        <v>4.3</v>
      </c>
      <c r="C18" s="2" t="s">
        <v>7</v>
      </c>
      <c r="D18" s="3"/>
      <c r="E18" s="8"/>
    </row>
    <row r="19" spans="1:5" x14ac:dyDescent="0.25">
      <c r="A19" s="47"/>
      <c r="B19" s="3" t="s">
        <v>4</v>
      </c>
      <c r="C19" s="7" t="s">
        <v>8</v>
      </c>
      <c r="D19" s="3" t="s">
        <v>24</v>
      </c>
      <c r="E19" s="8">
        <f>'Measurment sheet'!H13</f>
        <v>14</v>
      </c>
    </row>
    <row r="20" spans="1:5" ht="148.5" x14ac:dyDescent="0.3">
      <c r="A20" s="37">
        <v>9</v>
      </c>
      <c r="B20" s="3">
        <v>16.79</v>
      </c>
      <c r="C20" s="16" t="s">
        <v>103</v>
      </c>
      <c r="D20" s="3" t="s">
        <v>17</v>
      </c>
      <c r="E20" s="8">
        <f>'Measurment sheet'!H9</f>
        <v>270</v>
      </c>
    </row>
    <row r="21" spans="1:5" ht="120" x14ac:dyDescent="0.25">
      <c r="A21" s="37">
        <v>10</v>
      </c>
      <c r="B21" s="3">
        <v>16.45</v>
      </c>
      <c r="C21" s="2" t="s">
        <v>30</v>
      </c>
      <c r="D21" s="1" t="s">
        <v>31</v>
      </c>
      <c r="E21" s="8">
        <f>'Measurment sheet'!H16</f>
        <v>240</v>
      </c>
    </row>
    <row r="22" spans="1:5" ht="22.5" x14ac:dyDescent="0.25">
      <c r="A22" s="37"/>
      <c r="B22" s="3"/>
      <c r="C22" s="50" t="s">
        <v>112</v>
      </c>
      <c r="D22" s="50"/>
      <c r="E22" s="50"/>
    </row>
    <row r="23" spans="1:5" ht="15" customHeight="1" x14ac:dyDescent="0.25">
      <c r="A23" s="11"/>
      <c r="B23" s="51" t="s">
        <v>114</v>
      </c>
      <c r="C23" s="52"/>
      <c r="D23" s="52"/>
      <c r="E23" s="52"/>
    </row>
    <row r="24" spans="1:5" ht="75" x14ac:dyDescent="0.25">
      <c r="A24" s="48">
        <v>11</v>
      </c>
      <c r="B24" s="1">
        <v>2.6</v>
      </c>
      <c r="C24" s="2" t="s">
        <v>16</v>
      </c>
      <c r="D24" s="5"/>
      <c r="E24" s="5"/>
    </row>
    <row r="25" spans="1:5" x14ac:dyDescent="0.25">
      <c r="A25" s="48"/>
      <c r="B25" s="1" t="s">
        <v>15</v>
      </c>
      <c r="C25" s="4" t="s">
        <v>2</v>
      </c>
      <c r="D25" s="5" t="s">
        <v>17</v>
      </c>
      <c r="E25" s="8">
        <f>'Measurment sheet'!H20</f>
        <v>644.43599999999992</v>
      </c>
    </row>
    <row r="26" spans="1:5" ht="60" x14ac:dyDescent="0.25">
      <c r="A26" s="38">
        <v>12</v>
      </c>
      <c r="B26" s="3">
        <v>2.25</v>
      </c>
      <c r="C26" s="2" t="s">
        <v>5</v>
      </c>
      <c r="D26" s="3" t="s">
        <v>17</v>
      </c>
      <c r="E26" s="8">
        <f>'Measurment sheet'!H29</f>
        <v>473.68799999999987</v>
      </c>
    </row>
    <row r="27" spans="1:5" ht="45" x14ac:dyDescent="0.25">
      <c r="A27" s="48">
        <v>13</v>
      </c>
      <c r="B27" s="6">
        <v>4.0999999999999996</v>
      </c>
      <c r="C27" s="2" t="s">
        <v>20</v>
      </c>
      <c r="D27" s="5"/>
      <c r="E27" s="8"/>
    </row>
    <row r="28" spans="1:5" ht="45" x14ac:dyDescent="0.25">
      <c r="A28" s="48"/>
      <c r="B28" s="3" t="s">
        <v>3</v>
      </c>
      <c r="C28" s="2" t="s">
        <v>6</v>
      </c>
      <c r="D28" s="3" t="s">
        <v>17</v>
      </c>
      <c r="E28" s="8">
        <f>'Measurment sheet'!H24</f>
        <v>198.28800000000001</v>
      </c>
    </row>
    <row r="29" spans="1:5" ht="49.5" x14ac:dyDescent="0.25">
      <c r="A29" s="39">
        <v>14</v>
      </c>
      <c r="B29" s="32" t="s">
        <v>33</v>
      </c>
      <c r="C29" s="33" t="s">
        <v>94</v>
      </c>
      <c r="D29" s="35" t="s">
        <v>95</v>
      </c>
      <c r="E29" s="35">
        <f>'Measurment sheet'!H22</f>
        <v>22.032</v>
      </c>
    </row>
    <row r="30" spans="1:5" ht="30" x14ac:dyDescent="0.25">
      <c r="A30" s="48">
        <v>15</v>
      </c>
      <c r="B30" s="3">
        <v>4.3</v>
      </c>
      <c r="C30" s="2" t="s">
        <v>7</v>
      </c>
      <c r="D30" s="3"/>
      <c r="E30" s="8"/>
    </row>
    <row r="31" spans="1:5" x14ac:dyDescent="0.25">
      <c r="A31" s="48"/>
      <c r="B31" s="3" t="s">
        <v>4</v>
      </c>
      <c r="C31" s="7" t="s">
        <v>8</v>
      </c>
      <c r="D31" s="3" t="s">
        <v>24</v>
      </c>
      <c r="E31" s="8">
        <f>'Measurment sheet'!H33</f>
        <v>1909.44</v>
      </c>
    </row>
    <row r="32" spans="1:5" ht="60" x14ac:dyDescent="0.25">
      <c r="A32" s="38">
        <v>16</v>
      </c>
      <c r="B32" s="5">
        <v>10.1</v>
      </c>
      <c r="C32" s="9" t="s">
        <v>9</v>
      </c>
      <c r="D32" s="10" t="s">
        <v>11</v>
      </c>
      <c r="E32" s="8">
        <f>'Measurment sheet'!H43</f>
        <v>238.32600000000002</v>
      </c>
    </row>
    <row r="33" spans="1:5" ht="75" x14ac:dyDescent="0.3">
      <c r="A33" s="48">
        <v>17</v>
      </c>
      <c r="B33" s="5">
        <v>10.16</v>
      </c>
      <c r="C33" s="9" t="s">
        <v>10</v>
      </c>
      <c r="D33" s="36"/>
      <c r="E33" s="8"/>
    </row>
    <row r="34" spans="1:5" x14ac:dyDescent="0.25">
      <c r="A34" s="48"/>
      <c r="B34" s="5" t="s">
        <v>18</v>
      </c>
      <c r="C34" s="9" t="s">
        <v>19</v>
      </c>
      <c r="D34" s="5" t="s">
        <v>11</v>
      </c>
      <c r="E34" s="8">
        <f>'Measurment sheet'!H46</f>
        <v>12160.56</v>
      </c>
    </row>
    <row r="35" spans="1:5" x14ac:dyDescent="0.25">
      <c r="A35" s="38"/>
      <c r="B35" s="5"/>
      <c r="C35" s="53" t="s">
        <v>106</v>
      </c>
      <c r="D35" s="53"/>
      <c r="E35" s="53"/>
    </row>
    <row r="36" spans="1:5" ht="60" x14ac:dyDescent="0.25">
      <c r="A36" s="38">
        <v>18</v>
      </c>
      <c r="B36" s="5" t="s">
        <v>111</v>
      </c>
      <c r="C36" s="9" t="s">
        <v>57</v>
      </c>
      <c r="D36" s="5" t="s">
        <v>107</v>
      </c>
      <c r="E36" s="8">
        <f>'Measurment sheet'!H38</f>
        <v>19760</v>
      </c>
    </row>
    <row r="37" spans="1:5" ht="22.5" x14ac:dyDescent="0.25">
      <c r="A37" s="38"/>
      <c r="B37" s="5"/>
      <c r="C37" s="50" t="s">
        <v>113</v>
      </c>
      <c r="D37" s="50"/>
      <c r="E37" s="50"/>
    </row>
  </sheetData>
  <mergeCells count="17">
    <mergeCell ref="A30:A31"/>
    <mergeCell ref="A33:A34"/>
    <mergeCell ref="C22:E22"/>
    <mergeCell ref="C37:E37"/>
    <mergeCell ref="B23:E23"/>
    <mergeCell ref="C35:E35"/>
    <mergeCell ref="A1:E1"/>
    <mergeCell ref="B4:E4"/>
    <mergeCell ref="B12:E12"/>
    <mergeCell ref="C11:E11"/>
    <mergeCell ref="A9:A10"/>
    <mergeCell ref="A6:A7"/>
    <mergeCell ref="A14:A15"/>
    <mergeCell ref="A16:A17"/>
    <mergeCell ref="A18:A19"/>
    <mergeCell ref="A24:A25"/>
    <mergeCell ref="A27:A28"/>
  </mergeCells>
  <pageMargins left="0.7" right="0.7" top="0.75" bottom="0.75" header="0.3" footer="0.3"/>
  <pageSetup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NS-01</vt:lpstr>
      <vt:lpstr>Measurment sheet</vt:lpstr>
      <vt:lpstr>BOQ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2025-04-09T10:20:08Z</dcterms:modified>
  <cp:category/>
  <cp:contentStatus/>
</cp:coreProperties>
</file>